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160926) 10034339-InCircular-RDF Study/02 TenderDocument/"/>
    </mc:Choice>
  </mc:AlternateContent>
  <xr:revisionPtr revIDLastSave="152" documentId="13_ncr:1_{6B3B35E7-5DF8-456D-8F52-66F11CE79F68}" xr6:coauthVersionLast="47" xr6:coauthVersionMax="47" xr10:uidLastSave="{1DB17B74-0B53-4D3B-A319-AD465DE1200E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5" i="1" l="1"/>
  <c r="I22" i="1"/>
  <c r="I33" i="1"/>
  <c r="I36" i="1"/>
  <c r="I28" i="1"/>
  <c r="I32" i="1"/>
  <c r="I31" i="1"/>
  <c r="I30" i="1"/>
  <c r="I29" i="1"/>
  <c r="I34" i="1" l="1"/>
  <c r="I35" i="1"/>
  <c r="I23" i="1"/>
  <c r="I24" i="1"/>
  <c r="I26" i="1" l="1"/>
  <c r="I37" i="1" s="1"/>
  <c r="I38" i="1" l="1"/>
</calcChain>
</file>

<file path=xl/sharedStrings.xml><?xml version="1.0" encoding="utf-8"?>
<sst xmlns="http://schemas.openxmlformats.org/spreadsheetml/2006/main" count="76" uniqueCount="54">
  <si>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</si>
  <si>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</si>
  <si>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</si>
  <si>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</si>
  <si>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</si>
  <si>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</si>
  <si>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</si>
  <si>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</si>
  <si>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</si>
  <si>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</si>
  <si>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</si>
  <si>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</si>
  <si>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</si>
  <si>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</si>
  <si>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</si>
  <si>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</si>
  <si>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</si>
  <si>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</si>
  <si>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</si>
  <si>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</si>
  <si>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</si>
  <si>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</si>
  <si>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Project Name : InCircular</t>
  </si>
  <si>
    <t>Project No : G-012534-001</t>
  </si>
  <si>
    <t xml:space="preserve">Quantity </t>
  </si>
  <si>
    <t>Other Cost</t>
  </si>
  <si>
    <t>Number of Experts</t>
  </si>
  <si>
    <t>Quantity  up to (day/night/trip)</t>
  </si>
  <si>
    <t>Against Evidence</t>
  </si>
  <si>
    <t>Workshops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</si>
  <si>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</si>
  <si>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</si>
  <si>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Against Timesheet</t>
  </si>
  <si>
    <t>Team Leader (name of expert)</t>
  </si>
  <si>
    <t xml:space="preserve">Layouting and printing document </t>
  </si>
  <si>
    <t>Flexibel Remunerartion</t>
  </si>
  <si>
    <t>Unit</t>
  </si>
  <si>
    <t>Event</t>
  </si>
  <si>
    <t>RFP No : Consultant Service for Refuse-Derived Fuel (RDF) Scale-Up Strategy for Indonesia</t>
  </si>
  <si>
    <t>Period of assignment: September 2026-April 2027</t>
  </si>
  <si>
    <t>Expert-1 Solid Waste Management Specialist (national) (name of expert)</t>
  </si>
  <si>
    <t>Expert-2 Industrial Energy Specialist (national) (name of expert)</t>
  </si>
  <si>
    <t>Against Timesheet (experts suggested 4 (four) with max accumulate days is 20(twenty))</t>
  </si>
  <si>
    <t>Short term Experts Pool-national (name of experts)</t>
  </si>
  <si>
    <t>National Flight</t>
  </si>
  <si>
    <r>
      <t>CO</t>
    </r>
    <r>
      <rPr>
        <sz val="8"/>
        <rFont val="Arial"/>
        <family val="2"/>
      </rPr>
      <t>2</t>
    </r>
    <r>
      <rPr>
        <sz val="10"/>
        <rFont val="Arial"/>
        <family val="2"/>
      </rPr>
      <t xml:space="preserve"> Compensation</t>
    </r>
  </si>
  <si>
    <t>Accomodation</t>
  </si>
  <si>
    <t>Per Diem</t>
  </si>
  <si>
    <t>Against Performance</t>
  </si>
  <si>
    <t>Transportation (rent car or taxi)</t>
  </si>
  <si>
    <t xml:space="preserve">Against evidence. Budget is foreseen for workshop includes taking the following cost items into account: venue and catering. Procurement of meeting package based on GIZ regulation. </t>
  </si>
  <si>
    <t xml:space="preserve">A budget of IDR 50.000.000 is foreseen for flexible remuneration. Please incorporate this budget into the price schedule. 
Use of the flexible remuneration item requires prior written approval from GIZ. </t>
  </si>
  <si>
    <t>Against evidence. Expenses for layouting and printing the final documents and strategy recommendations. Prior GIZ Approval</t>
  </si>
  <si>
    <t>VAT 11%  (Tax Exemption)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</si>
</sst>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9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41" fontId="10" fillId="0" borderId="1" xfId="4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41" fontId="11" fillId="0" borderId="7" xfId="4" applyFont="1" applyFill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3" fontId="10" fillId="0" borderId="2" xfId="0" applyNumberFormat="1" applyFont="1" applyBorder="1" applyAlignment="1">
      <alignment horizontal="center" wrapText="1"/>
    </xf>
    <xf numFmtId="41" fontId="11" fillId="0" borderId="7" xfId="4" applyFont="1" applyFill="1" applyBorder="1" applyAlignment="1" applyProtection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7"/>
  <sheetViews>
    <sheetView showGridLines="0" tabSelected="1" topLeftCell="A17" zoomScale="85" zoomScaleNormal="85" zoomScalePageLayoutView="72" workbookViewId="0">
      <selection activeCell="I24" sqref="I24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20.19921875" style="4" customWidth="1"/>
    <col min="5" max="5" width="29" style="4" customWidth="1"/>
    <col min="6" max="6" width="13.3984375" style="4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71" t="s">
        <v>0</v>
      </c>
      <c r="D2" s="71"/>
      <c r="E2" s="71"/>
      <c r="F2" s="71"/>
      <c r="G2" s="71"/>
      <c r="H2" s="71"/>
      <c r="I2" s="71"/>
      <c r="J2" s="71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73"/>
      <c r="F6" s="73"/>
      <c r="G6" s="73"/>
      <c r="H6" s="73"/>
      <c r="I6" s="74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38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22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23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39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72"/>
      <c r="D20" s="72"/>
      <c r="E20" s="72"/>
      <c r="F20" s="72"/>
      <c r="G20" s="72"/>
      <c r="H20" s="72"/>
      <c r="I20" s="72"/>
      <c r="J20" s="18">
        <v>19459.03</v>
      </c>
    </row>
    <row r="21" spans="2:10" s="23" customFormat="1" ht="43.8" customHeight="1" x14ac:dyDescent="0.3">
      <c r="B21" s="19" t="s">
        <v>16</v>
      </c>
      <c r="C21" s="20" t="s">
        <v>21</v>
      </c>
      <c r="D21" s="6"/>
      <c r="E21" s="21" t="s">
        <v>4</v>
      </c>
      <c r="F21" s="46" t="s">
        <v>26</v>
      </c>
      <c r="G21" s="9" t="s">
        <v>24</v>
      </c>
      <c r="H21" s="47" t="s">
        <v>30</v>
      </c>
      <c r="I21" s="48" t="s">
        <v>31</v>
      </c>
      <c r="J21" s="22" t="s">
        <v>6</v>
      </c>
    </row>
    <row r="22" spans="2:10" s="23" customFormat="1" ht="15" customHeight="1" x14ac:dyDescent="0.3">
      <c r="B22" s="57">
        <v>1</v>
      </c>
      <c r="C22" s="75" t="s">
        <v>33</v>
      </c>
      <c r="D22" s="76"/>
      <c r="E22" s="7" t="s">
        <v>7</v>
      </c>
      <c r="F22" s="8">
        <v>1</v>
      </c>
      <c r="G22" s="8">
        <v>35</v>
      </c>
      <c r="H22" s="24">
        <v>0</v>
      </c>
      <c r="I22" s="25">
        <f>H22*G22*F22</f>
        <v>0</v>
      </c>
      <c r="J22" s="26" t="s">
        <v>32</v>
      </c>
    </row>
    <row r="23" spans="2:10" s="23" customFormat="1" ht="30" customHeight="1" x14ac:dyDescent="0.3">
      <c r="B23" s="57">
        <v>2</v>
      </c>
      <c r="C23" s="75" t="s">
        <v>40</v>
      </c>
      <c r="D23" s="76"/>
      <c r="E23" s="7" t="s">
        <v>7</v>
      </c>
      <c r="F23" s="8">
        <v>1</v>
      </c>
      <c r="G23" s="8">
        <v>70</v>
      </c>
      <c r="H23" s="24">
        <v>0</v>
      </c>
      <c r="I23" s="25">
        <f t="shared" ref="I23:I24" si="0">H23*G23*F23</f>
        <v>0</v>
      </c>
      <c r="J23" s="26" t="s">
        <v>32</v>
      </c>
    </row>
    <row r="24" spans="2:10" s="23" customFormat="1" ht="30" customHeight="1" x14ac:dyDescent="0.3">
      <c r="B24" s="57">
        <v>3</v>
      </c>
      <c r="C24" s="75" t="s">
        <v>41</v>
      </c>
      <c r="D24" s="76"/>
      <c r="E24" s="7" t="s">
        <v>7</v>
      </c>
      <c r="F24" s="8">
        <v>1</v>
      </c>
      <c r="G24" s="8">
        <v>70</v>
      </c>
      <c r="H24" s="24">
        <v>0</v>
      </c>
      <c r="I24" s="25">
        <f t="shared" si="0"/>
        <v>0</v>
      </c>
      <c r="J24" s="26" t="s">
        <v>32</v>
      </c>
    </row>
    <row r="25" spans="2:10" s="23" customFormat="1" ht="30" customHeight="1" x14ac:dyDescent="0.3">
      <c r="B25" s="57">
        <v>4</v>
      </c>
      <c r="C25" s="75" t="s">
        <v>43</v>
      </c>
      <c r="D25" s="76"/>
      <c r="E25" s="7" t="s">
        <v>7</v>
      </c>
      <c r="F25" s="8">
        <v>4</v>
      </c>
      <c r="G25" s="8">
        <v>5</v>
      </c>
      <c r="H25" s="24">
        <v>0</v>
      </c>
      <c r="I25" s="25">
        <f>H25*G25*F25</f>
        <v>0</v>
      </c>
      <c r="J25" s="26" t="s">
        <v>42</v>
      </c>
    </row>
    <row r="26" spans="2:10" ht="19.5" customHeight="1" x14ac:dyDescent="0.25">
      <c r="B26" s="27"/>
      <c r="C26" s="28"/>
      <c r="D26" s="29"/>
      <c r="E26" s="10"/>
      <c r="F26" s="10"/>
      <c r="G26" s="10"/>
      <c r="H26" s="30" t="s">
        <v>19</v>
      </c>
      <c r="I26" s="31">
        <f>SUM(I22:I25)</f>
        <v>0</v>
      </c>
      <c r="J26" s="32"/>
    </row>
    <row r="27" spans="2:10" s="43" customFormat="1" ht="36.6" customHeight="1" x14ac:dyDescent="0.3">
      <c r="B27" s="44" t="s">
        <v>16</v>
      </c>
      <c r="C27" s="45" t="s">
        <v>25</v>
      </c>
      <c r="D27" s="6"/>
      <c r="E27" s="46" t="s">
        <v>4</v>
      </c>
      <c r="F27" s="9" t="s">
        <v>27</v>
      </c>
      <c r="G27" s="9" t="s">
        <v>36</v>
      </c>
      <c r="H27" s="47" t="s">
        <v>30</v>
      </c>
      <c r="I27" s="48" t="s">
        <v>31</v>
      </c>
      <c r="J27" s="49" t="s">
        <v>6</v>
      </c>
    </row>
    <row r="28" spans="2:10" s="43" customFormat="1" ht="13.2" x14ac:dyDescent="0.3">
      <c r="B28" s="59">
        <v>1</v>
      </c>
      <c r="C28" s="60" t="s">
        <v>44</v>
      </c>
      <c r="D28" s="61"/>
      <c r="E28" s="62" t="s">
        <v>28</v>
      </c>
      <c r="F28" s="62">
        <v>1</v>
      </c>
      <c r="G28" s="62">
        <v>9</v>
      </c>
      <c r="H28" s="56">
        <v>3000000</v>
      </c>
      <c r="I28" s="63">
        <f>H28*G28*F28</f>
        <v>27000000</v>
      </c>
      <c r="J28" s="64"/>
    </row>
    <row r="29" spans="2:10" s="43" customFormat="1" ht="13.2" x14ac:dyDescent="0.3">
      <c r="B29" s="59">
        <v>2</v>
      </c>
      <c r="C29" s="60" t="s">
        <v>45</v>
      </c>
      <c r="D29" s="61"/>
      <c r="E29" s="62" t="s">
        <v>28</v>
      </c>
      <c r="F29" s="62">
        <v>1</v>
      </c>
      <c r="G29" s="62">
        <v>9</v>
      </c>
      <c r="H29" s="56">
        <v>600000</v>
      </c>
      <c r="I29" s="63">
        <f t="shared" ref="I29:I32" si="1">H29*G29*F29</f>
        <v>5400000</v>
      </c>
      <c r="J29" s="64"/>
    </row>
    <row r="30" spans="2:10" s="43" customFormat="1" ht="26.4" x14ac:dyDescent="0.3">
      <c r="B30" s="59">
        <v>3</v>
      </c>
      <c r="C30" s="60" t="s">
        <v>49</v>
      </c>
      <c r="D30" s="61"/>
      <c r="E30" s="62" t="s">
        <v>28</v>
      </c>
      <c r="F30" s="62">
        <v>1</v>
      </c>
      <c r="G30" s="62">
        <v>15</v>
      </c>
      <c r="H30" s="56">
        <v>500000</v>
      </c>
      <c r="I30" s="63">
        <f t="shared" si="1"/>
        <v>7500000</v>
      </c>
      <c r="J30" s="64"/>
    </row>
    <row r="31" spans="2:10" s="43" customFormat="1" ht="13.2" x14ac:dyDescent="0.3">
      <c r="B31" s="59">
        <v>4</v>
      </c>
      <c r="C31" s="60" t="s">
        <v>46</v>
      </c>
      <c r="D31" s="61"/>
      <c r="E31" s="62" t="s">
        <v>28</v>
      </c>
      <c r="F31" s="62">
        <v>1</v>
      </c>
      <c r="G31" s="62">
        <v>15</v>
      </c>
      <c r="H31" s="56">
        <v>1000000</v>
      </c>
      <c r="I31" s="63">
        <f t="shared" si="1"/>
        <v>15000000</v>
      </c>
      <c r="J31" s="64"/>
    </row>
    <row r="32" spans="2:10" s="43" customFormat="1" ht="13.2" x14ac:dyDescent="0.3">
      <c r="B32" s="59">
        <v>5</v>
      </c>
      <c r="C32" s="60" t="s">
        <v>47</v>
      </c>
      <c r="D32" s="61"/>
      <c r="E32" s="62" t="s">
        <v>48</v>
      </c>
      <c r="F32" s="62">
        <v>1</v>
      </c>
      <c r="G32" s="62">
        <v>15</v>
      </c>
      <c r="H32" s="56">
        <v>250000</v>
      </c>
      <c r="I32" s="63">
        <f t="shared" si="1"/>
        <v>3750000</v>
      </c>
      <c r="J32" s="64"/>
    </row>
    <row r="33" spans="2:10" s="43" customFormat="1" ht="66" x14ac:dyDescent="0.25">
      <c r="B33" s="59">
        <v>6</v>
      </c>
      <c r="C33" s="60" t="s">
        <v>29</v>
      </c>
      <c r="D33" s="61"/>
      <c r="E33" s="65" t="s">
        <v>28</v>
      </c>
      <c r="F33" s="62">
        <v>1</v>
      </c>
      <c r="G33" s="66" t="s">
        <v>37</v>
      </c>
      <c r="H33" s="56">
        <v>50000000</v>
      </c>
      <c r="I33" s="63">
        <f>H33*F33</f>
        <v>50000000</v>
      </c>
      <c r="J33" s="67" t="s">
        <v>50</v>
      </c>
    </row>
    <row r="34" spans="2:10" s="43" customFormat="1" ht="52.8" x14ac:dyDescent="0.25">
      <c r="B34" s="59">
        <v>7</v>
      </c>
      <c r="C34" s="60" t="s">
        <v>34</v>
      </c>
      <c r="D34" s="61"/>
      <c r="E34" s="65" t="s">
        <v>28</v>
      </c>
      <c r="F34" s="62">
        <v>1</v>
      </c>
      <c r="G34" s="66" t="s">
        <v>36</v>
      </c>
      <c r="H34" s="56">
        <v>10000000</v>
      </c>
      <c r="I34" s="63">
        <f t="shared" ref="I34:I35" si="2">H34*F34</f>
        <v>10000000</v>
      </c>
      <c r="J34" s="67" t="s">
        <v>52</v>
      </c>
    </row>
    <row r="35" spans="2:10" s="43" customFormat="1" ht="66" x14ac:dyDescent="0.25">
      <c r="B35" s="59">
        <v>8</v>
      </c>
      <c r="C35" s="60" t="s">
        <v>35</v>
      </c>
      <c r="D35" s="61"/>
      <c r="E35" s="65" t="s">
        <v>28</v>
      </c>
      <c r="F35" s="62">
        <v>1</v>
      </c>
      <c r="G35" s="66" t="s">
        <v>36</v>
      </c>
      <c r="H35" s="56">
        <v>50000000</v>
      </c>
      <c r="I35" s="63">
        <f t="shared" si="2"/>
        <v>50000000</v>
      </c>
      <c r="J35" s="67" t="s">
        <v>51</v>
      </c>
    </row>
    <row r="36" spans="2:10" s="50" customFormat="1" ht="19.5" customHeight="1" x14ac:dyDescent="0.25">
      <c r="B36" s="51"/>
      <c r="C36" s="52"/>
      <c r="D36" s="53"/>
      <c r="E36" s="68"/>
      <c r="F36" s="68"/>
      <c r="G36" s="68"/>
      <c r="H36" s="69" t="s">
        <v>19</v>
      </c>
      <c r="I36" s="54">
        <f>SUM(I28:I35)</f>
        <v>168650000</v>
      </c>
      <c r="J36" s="70"/>
    </row>
    <row r="37" spans="2:10" s="50" customFormat="1" ht="19.5" customHeight="1" x14ac:dyDescent="0.25">
      <c r="B37" s="51"/>
      <c r="C37" s="52"/>
      <c r="D37" s="53"/>
      <c r="E37" s="10"/>
      <c r="F37" s="10"/>
      <c r="G37" s="10"/>
      <c r="H37" s="58" t="s">
        <v>53</v>
      </c>
      <c r="I37" s="54">
        <f>(I26+I36)*0.11</f>
        <v>18551500</v>
      </c>
      <c r="J37" s="55"/>
    </row>
    <row r="38" spans="2:10" ht="19.5" customHeight="1" x14ac:dyDescent="0.25">
      <c r="B38" s="27"/>
      <c r="C38" s="28"/>
      <c r="D38" s="29"/>
      <c r="E38" s="10"/>
      <c r="F38" s="10"/>
      <c r="G38" s="10"/>
      <c r="H38" s="30" t="s">
        <v>20</v>
      </c>
      <c r="I38" s="31">
        <f>I26+I36+I37</f>
        <v>187201500</v>
      </c>
      <c r="J38" s="33"/>
    </row>
    <row r="39" spans="2:10" ht="15" customHeight="1" x14ac:dyDescent="0.25">
      <c r="B39" s="27"/>
      <c r="C39" s="77"/>
      <c r="D39" s="78"/>
      <c r="E39" s="78"/>
      <c r="F39" s="78"/>
      <c r="G39" s="78"/>
      <c r="H39" s="34"/>
      <c r="I39" s="31"/>
      <c r="J39" s="35"/>
    </row>
    <row r="40" spans="2:10" x14ac:dyDescent="0.2">
      <c r="I40" s="36"/>
      <c r="J40" s="36"/>
    </row>
    <row r="41" spans="2:10" x14ac:dyDescent="0.2">
      <c r="I41" s="37"/>
      <c r="J41" s="37"/>
    </row>
    <row r="43" spans="2:10" ht="12" x14ac:dyDescent="0.2">
      <c r="H43" s="38" t="s">
        <v>18</v>
      </c>
    </row>
    <row r="44" spans="2:10" s="23" customFormat="1" ht="15" customHeight="1" x14ac:dyDescent="0.3">
      <c r="C44" s="39" t="s">
        <v>9</v>
      </c>
      <c r="D44" s="40"/>
      <c r="E44" s="41"/>
      <c r="F44" s="41"/>
      <c r="G44" s="41"/>
      <c r="H44" s="42" t="s">
        <v>12</v>
      </c>
      <c r="I44" s="23" t="s">
        <v>15</v>
      </c>
    </row>
    <row r="45" spans="2:10" s="23" customFormat="1" ht="15" customHeight="1" x14ac:dyDescent="0.3">
      <c r="H45" s="42" t="s">
        <v>13</v>
      </c>
      <c r="I45" s="23" t="s">
        <v>15</v>
      </c>
    </row>
    <row r="46" spans="2:10" s="23" customFormat="1" ht="15" customHeight="1" x14ac:dyDescent="0.3">
      <c r="H46" s="42" t="s">
        <v>14</v>
      </c>
      <c r="I46" s="23" t="s">
        <v>15</v>
      </c>
    </row>
    <row r="47" spans="2:10" s="23" customFormat="1" ht="15" customHeight="1" x14ac:dyDescent="0.3">
      <c r="H47" s="42" t="s">
        <v>17</v>
      </c>
      <c r="I47" s="23" t="s">
        <v>15</v>
      </c>
    </row>
  </sheetData>
  <sheetProtection algorithmName="SHA-512" hashValue="nLFhbUf3wCc8kp6NOk5RxjCtxTPK67cJi6EjeYG+12CP4SkeKiJt00HJkbc7kLWFLddt5sDznDzfROkpWyatwQ==" saltValue="rXZvEWWd0BEjsqLxHuJ3og==" spinCount="100000" sheet="1" selectLockedCells="1"/>
  <mergeCells count="8">
    <mergeCell ref="C2:J2"/>
    <mergeCell ref="C20:I20"/>
    <mergeCell ref="E6:I6"/>
    <mergeCell ref="C25:D25"/>
    <mergeCell ref="C39:G39"/>
    <mergeCell ref="C22:D22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2026-08-31T03:04:32Z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